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FB0C14F-F2B4-47E8-9C33-AC1B69C9EC3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<sst xmlns="http://schemas.openxmlformats.org/spreadsheetml/2006/main" count="59" uniqueCount="52">
  <si>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</si>
  <si>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</si>
  <si>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 สง่า สุขนวล    เลขที่ 29/2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</si>
  <si>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</si>
  <si>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</si>
  <si>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</si>
  <si>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</si>
  <si>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</si>
  <si>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</si>
  <si>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</si>
  <si>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</si>
  <si>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</si>
  <si>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</si>
  <si>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</si>
  <si>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</si>
  <si>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</si>
  <si>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</si>
  <si>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</si>
  <si>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</si>
  <si>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</si>
  <si>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</si>
  <si>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</si>
  <si>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</si>
  <si>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</si>
  <si>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</si>
  <si>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</si>
  <si>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</si>
  <si>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</si>
  <si>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</si>
  <si>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</si>
  <si>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</si>
  <si>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</si>
  <si>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</si>
  <si>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</si>
  <si>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</si>
  <si>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</si>
  <si>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</si>
  <si>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</si>
  <si>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</si>
  <si>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ส100/8157</t>
  </si>
  <si>
    <t>นาง สง่า สุขนวล</t>
  </si>
  <si>
    <t>29/2 ม.4ตลาดใหม่ วิเศษชัยชาญ อ่างทอง</t>
  </si>
  <si>
    <t>06C091-B001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</si>
  <si>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</si>
  <si>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</si>
  <si>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</si>
  <si>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</si>
  <si>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</si>
  <si>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</si>
  <si>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ตู้เติมเงิน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</si>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</sst>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17</v>
      </c>
      <c r="AA10" s="62">
        <v>47.22</v>
      </c>
      <c r="AB10" s="65">
        <v>6650</v>
      </c>
      <c r="AC10" s="65">
        <f>Z10*AB10</f>
        <v>113050</v>
      </c>
      <c r="AD10" s="63">
        <v>23</v>
      </c>
      <c r="AE10" s="63">
        <v>36</v>
      </c>
      <c r="AF10" s="65">
        <f>(AC10*(100-AE10))/100</f>
        <v>72352</v>
      </c>
      <c r="AG10" s="65">
        <f>AF10+P10</f>
        <v>72352</v>
      </c>
      <c r="AH10" s="65">
        <f>AG10</f>
        <v>72352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47</v>
      </c>
      <c r="Z11" s="65">
        <v>18</v>
      </c>
      <c r="AA11" s="62">
        <v>50</v>
      </c>
      <c r="AB11" s="65">
        <v>6650</v>
      </c>
      <c r="AC11" s="65">
        <f>Z11*AB11</f>
        <v>119700</v>
      </c>
      <c r="AD11" s="63">
        <v>23</v>
      </c>
      <c r="AE11" s="63">
        <v>36</v>
      </c>
      <c r="AF11" s="65">
        <f>(AC11*(100-AE11))/100</f>
        <v>76608</v>
      </c>
      <c r="AG11" s="65">
        <f>AF11+P10</f>
        <v>76608</v>
      </c>
      <c r="AH11" s="65">
        <f>AG11</f>
        <v>76608</v>
      </c>
      <c r="AI11" s="65">
        <v>0</v>
      </c>
      <c r="AJ11" s="65">
        <f>IF((AI11-AH11) &gt; 1,0,IF((AI11-AH11)&lt;0,AH11-AI11,AI11-AH11))</f>
        <v>76608</v>
      </c>
      <c r="AK11" s="65">
        <v>0.3</v>
      </c>
      <c r="AL11" s="65">
        <f>AJ11*(AK11/100)</f>
        <v>229.82400000000001</v>
      </c>
      <c r="AM11" s="11" t="s">
        <v>48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47</v>
      </c>
      <c r="Z12" s="65">
        <v>1</v>
      </c>
      <c r="AA12" s="62">
        <v>2.78</v>
      </c>
      <c r="AB12" s="65">
        <v>6650</v>
      </c>
      <c r="AC12" s="65">
        <f>Z12*AB12</f>
        <v>6650</v>
      </c>
      <c r="AD12" s="63">
        <v>23</v>
      </c>
      <c r="AE12" s="63">
        <v>36</v>
      </c>
      <c r="AF12" s="65">
        <f>(AC12*(100-AE12))/100</f>
        <v>4256</v>
      </c>
      <c r="AG12" s="65">
        <f>AF12+P10</f>
        <v>4256</v>
      </c>
      <c r="AH12" s="65">
        <f>AG12</f>
        <v>4256</v>
      </c>
      <c r="AI12" s="65">
        <v>0</v>
      </c>
      <c r="AJ12" s="65">
        <f>IF((AI12-AH12) &gt; 1,0,IF((AI12-AH12)&lt;0,AH12-AI12,AI12-AH12))</f>
        <v>4256</v>
      </c>
      <c r="AK12" s="65">
        <v>0.3</v>
      </c>
      <c r="AL12" s="65">
        <f>AJ12*(AK12/100)</f>
        <v>12.768000000000001</v>
      </c>
      <c r="AM12" s="11" t="s">
        <v>49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242.59200000000001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24.25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2021-03-02T03:49:52Z</cp:lastPrinted>
  <dcterms:created xsi:type="dcterms:W3CDTF">2010-09-03T23:45:18Z</dcterms:created>
  <dcterms:modified xsi:type="dcterms:W3CDTF">2021-03-02T03:49:54Z</dcterms:modified>
  <cp:category/>
</cp:coreProperties>
</file>